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Сюндюковское СП бюджет 2025-2027\"/>
    </mc:Choice>
  </mc:AlternateContent>
  <bookViews>
    <workbookView xWindow="0" yWindow="0" windowWidth="19200" windowHeight="10845"/>
  </bookViews>
  <sheets>
    <sheet name="Сюндюковское" sheetId="1" r:id="rId1"/>
  </sheets>
  <definedNames>
    <definedName name="_xlnm.Print_Area" localSheetId="0">Сюндюковское!$A$1:$C$94</definedName>
  </definedNames>
  <calcPr calcId="162913"/>
</workbook>
</file>

<file path=xl/calcChain.xml><?xml version="1.0" encoding="utf-8"?>
<calcChain xmlns="http://schemas.openxmlformats.org/spreadsheetml/2006/main">
  <c r="B5" i="1" l="1"/>
  <c r="C24" i="1"/>
  <c r="B24" i="1"/>
  <c r="C26" i="1" l="1"/>
  <c r="B7" i="1"/>
  <c r="B16" i="1" l="1"/>
  <c r="B14" i="1" s="1"/>
  <c r="C93" i="1"/>
  <c r="C92" i="1" s="1"/>
  <c r="B93" i="1"/>
  <c r="B92" i="1" s="1"/>
  <c r="B84" i="1"/>
  <c r="B83" i="1" s="1"/>
  <c r="C35" i="1"/>
  <c r="C33" i="1" s="1"/>
  <c r="B35" i="1"/>
  <c r="B33" i="1" s="1"/>
  <c r="B26" i="1"/>
  <c r="C25" i="1"/>
  <c r="B6" i="1"/>
  <c r="B25" i="1" l="1"/>
</calcChain>
</file>

<file path=xl/sharedStrings.xml><?xml version="1.0" encoding="utf-8"?>
<sst xmlns="http://schemas.openxmlformats.org/spreadsheetml/2006/main" count="73" uniqueCount="30">
  <si>
    <t>РАСЧЕТ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</si>
  <si>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</si>
  <si>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</si>
  <si>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</si>
  <si>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</si>
  <si>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</si>
  <si>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</si>
  <si>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</si>
  <si>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</si>
  <si>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</si>
  <si>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</si>
  <si>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</si>
  <si>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</si>
  <si>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 xml:space="preserve">налога наимущество физических лиц </t>
  </si>
  <si>
    <t>Общая кадастровая стоимость строений, помещений и сооружений, по которым предъявлен налог к уплате, с учетом вычетов</t>
  </si>
  <si>
    <t>Сумма налога на имущество физических лиц</t>
  </si>
  <si>
    <t>Кадастровая стоимость земель</t>
  </si>
  <si>
    <t>Сумма земельного налога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</si>
  <si>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</si>
  <si>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</si>
  <si>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50%</t>
  </si>
  <si>
    <t>2027 год</t>
  </si>
  <si>
    <t>налога на доходы физических лиц на 2026 год</t>
  </si>
  <si>
    <t>на 2027 – 2028 годы</t>
  </si>
  <si>
    <t>2028 год</t>
  </si>
  <si>
    <t>на 2026 год</t>
  </si>
  <si>
    <t xml:space="preserve">земельного налога на 2026 год </t>
  </si>
  <si>
    <t>земельного налога на 2027 – 2028 годы</t>
  </si>
  <si>
    <t xml:space="preserve">единого сельскохозяйственного налога на 2026 год </t>
  </si>
  <si>
    <t>единого сельскохозяйственного налога  на 2027 – 2028годы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</si>
</sst>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0000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Tahoma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1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6" fontId="2" fillId="0" borderId="0" xfId="0" applyNumberFormat="1" applyFont="1"/>
    <xf numFmtId="167" fontId="6" fillId="0" borderId="2" xfId="0" applyNumberFormat="1" applyFont="1" applyBorder="1" applyAlignment="1" applyProtection="1">
      <alignment horizontal="right" vertical="top"/>
      <protection locked="0"/>
    </xf>
    <xf numFmtId="167" fontId="7" fillId="0" borderId="2" xfId="0" applyNumberFormat="1" applyFont="1" applyBorder="1" applyAlignment="1" applyProtection="1">
      <alignment horizontal="right" vertical="top"/>
      <protection locked="0"/>
    </xf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view="pageBreakPreview" zoomScaleSheetLayoutView="100" workbookViewId="0">
      <selection activeCell="B84" sqref="B84"/>
    </sheetView>
  </sheetViews>
  <sheetFormatPr defaultRowHeight="15.75" x14ac:dyDescent="0.25"/>
  <cols>
    <col min="1" max="1" width="62" style="1" customWidth="1"/>
    <col min="2" max="2" width="12" style="1" customWidth="1"/>
    <col min="3" max="3" width="13" style="1" customWidth="1"/>
    <col min="4" max="4" width="9.140625" style="8"/>
  </cols>
  <sheetData>
    <row r="1" spans="1:3" x14ac:dyDescent="0.25">
      <c r="A1" s="21" t="s">
        <v>0</v>
      </c>
      <c r="B1" s="21"/>
    </row>
    <row r="2" spans="1:3" x14ac:dyDescent="0.25">
      <c r="A2" s="20" t="s">
        <v>22</v>
      </c>
      <c r="B2" s="20"/>
    </row>
    <row r="3" spans="1:3" x14ac:dyDescent="0.25">
      <c r="A3" s="2"/>
    </row>
    <row r="4" spans="1:3" x14ac:dyDescent="0.25">
      <c r="A4" s="3"/>
      <c r="B4" s="19" t="s">
        <v>1</v>
      </c>
    </row>
    <row r="5" spans="1:3" x14ac:dyDescent="0.25">
      <c r="A5" s="4" t="s">
        <v>2</v>
      </c>
      <c r="B5" s="24">
        <f>B7*100/90.38</f>
        <v>34895.398913987097</v>
      </c>
      <c r="C5" s="17"/>
    </row>
    <row r="6" spans="1:3" x14ac:dyDescent="0.25">
      <c r="A6" s="4" t="s">
        <v>3</v>
      </c>
      <c r="B6" s="23">
        <f>B5-B7</f>
        <v>3356.9373755255583</v>
      </c>
      <c r="C6" s="13"/>
    </row>
    <row r="7" spans="1:3" x14ac:dyDescent="0.25">
      <c r="A7" s="5" t="s">
        <v>4</v>
      </c>
      <c r="B7" s="23">
        <f>B8*100/13</f>
        <v>31538.461538461539</v>
      </c>
      <c r="C7" s="13"/>
    </row>
    <row r="8" spans="1:3" ht="31.5" x14ac:dyDescent="0.25">
      <c r="A8" s="6" t="s">
        <v>5</v>
      </c>
      <c r="B8" s="23">
        <v>4100</v>
      </c>
      <c r="C8" s="15"/>
    </row>
    <row r="9" spans="1:3" x14ac:dyDescent="0.25">
      <c r="A9" s="5" t="s">
        <v>6</v>
      </c>
      <c r="B9" s="23"/>
      <c r="C9" s="15"/>
    </row>
    <row r="10" spans="1:3" x14ac:dyDescent="0.25">
      <c r="A10" s="5" t="s">
        <v>7</v>
      </c>
      <c r="B10" s="23"/>
      <c r="C10" s="15"/>
    </row>
    <row r="11" spans="1:3" ht="32.25" customHeight="1" x14ac:dyDescent="0.25">
      <c r="A11" s="5" t="s">
        <v>8</v>
      </c>
      <c r="B11" s="23"/>
      <c r="C11" s="15"/>
    </row>
    <row r="12" spans="1:3" x14ac:dyDescent="0.25">
      <c r="A12" s="5" t="s">
        <v>9</v>
      </c>
      <c r="B12" s="23"/>
      <c r="C12" s="15"/>
    </row>
    <row r="13" spans="1:3" x14ac:dyDescent="0.25">
      <c r="A13" s="5" t="s">
        <v>10</v>
      </c>
      <c r="B13" s="23"/>
      <c r="C13" s="15"/>
    </row>
    <row r="14" spans="1:3" ht="31.5" x14ac:dyDescent="0.25">
      <c r="A14" s="6" t="s">
        <v>11</v>
      </c>
      <c r="B14" s="23">
        <f>B16</f>
        <v>164</v>
      </c>
      <c r="C14" s="14"/>
    </row>
    <row r="15" spans="1:3" x14ac:dyDescent="0.25">
      <c r="A15" s="5" t="s">
        <v>6</v>
      </c>
      <c r="B15" s="23"/>
      <c r="C15" s="15"/>
    </row>
    <row r="16" spans="1:3" x14ac:dyDescent="0.25">
      <c r="A16" s="5" t="s">
        <v>7</v>
      </c>
      <c r="B16" s="23">
        <f>ROUND((B8*4/100),1)</f>
        <v>164</v>
      </c>
      <c r="C16" s="14"/>
    </row>
    <row r="17" spans="1:3" ht="15" x14ac:dyDescent="0.25">
      <c r="A17" s="18"/>
      <c r="B17" s="18"/>
      <c r="C17" s="18"/>
    </row>
    <row r="18" spans="1:3" x14ac:dyDescent="0.25">
      <c r="A18" s="21" t="s">
        <v>0</v>
      </c>
      <c r="B18" s="21"/>
    </row>
    <row r="19" spans="1:3" x14ac:dyDescent="0.25">
      <c r="A19" s="20" t="s">
        <v>12</v>
      </c>
      <c r="B19" s="20"/>
    </row>
    <row r="20" spans="1:3" x14ac:dyDescent="0.25">
      <c r="A20" s="20" t="s">
        <v>23</v>
      </c>
      <c r="B20" s="20"/>
    </row>
    <row r="21" spans="1:3" x14ac:dyDescent="0.25">
      <c r="A21" s="7"/>
    </row>
    <row r="22" spans="1:3" x14ac:dyDescent="0.25">
      <c r="A22" s="3"/>
      <c r="B22" s="22" t="s">
        <v>1</v>
      </c>
      <c r="C22" s="22"/>
    </row>
    <row r="23" spans="1:3" x14ac:dyDescent="0.25">
      <c r="A23" s="3"/>
      <c r="B23" s="9" t="s">
        <v>21</v>
      </c>
      <c r="C23" s="9" t="s">
        <v>24</v>
      </c>
    </row>
    <row r="24" spans="1:3" x14ac:dyDescent="0.25">
      <c r="A24" s="4" t="s">
        <v>2</v>
      </c>
      <c r="B24" s="24">
        <f>B26*100/90.38</f>
        <v>37338.076837966197</v>
      </c>
      <c r="C24" s="24">
        <f>C26*100/90.38</f>
        <v>39950.976220062301</v>
      </c>
    </row>
    <row r="25" spans="1:3" x14ac:dyDescent="0.25">
      <c r="A25" s="4" t="s">
        <v>3</v>
      </c>
      <c r="B25" s="24">
        <f>B24-B26</f>
        <v>3591.9229918123528</v>
      </c>
      <c r="C25" s="24">
        <f>C24-C26</f>
        <v>3843.283912369996</v>
      </c>
    </row>
    <row r="26" spans="1:3" x14ac:dyDescent="0.25">
      <c r="A26" s="5" t="s">
        <v>4</v>
      </c>
      <c r="B26" s="24">
        <f>B27*100/13</f>
        <v>33746.153846153844</v>
      </c>
      <c r="C26" s="24">
        <f>C27*100/13</f>
        <v>36107.692307692305</v>
      </c>
    </row>
    <row r="27" spans="1:3" ht="31.5" x14ac:dyDescent="0.25">
      <c r="A27" s="6" t="s">
        <v>5</v>
      </c>
      <c r="B27" s="25">
        <v>4387</v>
      </c>
      <c r="C27" s="25">
        <v>4694</v>
      </c>
    </row>
    <row r="28" spans="1:3" x14ac:dyDescent="0.25">
      <c r="A28" s="5" t="s">
        <v>6</v>
      </c>
      <c r="B28" s="24"/>
      <c r="C28" s="26"/>
    </row>
    <row r="29" spans="1:3" x14ac:dyDescent="0.25">
      <c r="A29" s="5" t="s">
        <v>7</v>
      </c>
      <c r="B29" s="24"/>
      <c r="C29" s="26"/>
    </row>
    <row r="30" spans="1:3" ht="31.5" x14ac:dyDescent="0.25">
      <c r="A30" s="5" t="s">
        <v>8</v>
      </c>
      <c r="B30" s="24"/>
      <c r="C30" s="26"/>
    </row>
    <row r="31" spans="1:3" x14ac:dyDescent="0.25">
      <c r="A31" s="5" t="s">
        <v>9</v>
      </c>
      <c r="B31" s="24"/>
      <c r="C31" s="26"/>
    </row>
    <row r="32" spans="1:3" x14ac:dyDescent="0.25">
      <c r="A32" s="5" t="s">
        <v>10</v>
      </c>
      <c r="B32" s="24"/>
      <c r="C32" s="26"/>
    </row>
    <row r="33" spans="1:3" ht="31.5" x14ac:dyDescent="0.25">
      <c r="A33" s="6" t="s">
        <v>11</v>
      </c>
      <c r="B33" s="24">
        <f>B35</f>
        <v>175.5</v>
      </c>
      <c r="C33" s="24">
        <f>C35</f>
        <v>187.8</v>
      </c>
    </row>
    <row r="34" spans="1:3" x14ac:dyDescent="0.25">
      <c r="A34" s="5" t="s">
        <v>6</v>
      </c>
      <c r="B34" s="24"/>
      <c r="C34" s="26"/>
    </row>
    <row r="35" spans="1:3" x14ac:dyDescent="0.25">
      <c r="A35" s="5" t="s">
        <v>7</v>
      </c>
      <c r="B35" s="24">
        <f>ROUND((B27*4/100),1)</f>
        <v>175.5</v>
      </c>
      <c r="C35" s="24">
        <f>ROUND((C27*4/100),1)</f>
        <v>187.8</v>
      </c>
    </row>
    <row r="36" spans="1:3" x14ac:dyDescent="0.25">
      <c r="A36" s="7"/>
    </row>
    <row r="37" spans="1:3" x14ac:dyDescent="0.25">
      <c r="A37" s="7"/>
    </row>
    <row r="38" spans="1:3" x14ac:dyDescent="0.25">
      <c r="A38" s="7"/>
    </row>
    <row r="39" spans="1:3" x14ac:dyDescent="0.25">
      <c r="A39" s="7"/>
    </row>
    <row r="40" spans="1:3" x14ac:dyDescent="0.25">
      <c r="A40" s="7"/>
    </row>
    <row r="41" spans="1:3" x14ac:dyDescent="0.25">
      <c r="A41" s="7"/>
    </row>
    <row r="42" spans="1:3" x14ac:dyDescent="0.25">
      <c r="A42" s="7"/>
    </row>
    <row r="43" spans="1:3" x14ac:dyDescent="0.25">
      <c r="A43" s="7"/>
    </row>
    <row r="44" spans="1:3" x14ac:dyDescent="0.25">
      <c r="A44" s="7"/>
    </row>
    <row r="45" spans="1:3" x14ac:dyDescent="0.25">
      <c r="A45" s="7"/>
    </row>
    <row r="46" spans="1:3" x14ac:dyDescent="0.25">
      <c r="A46" s="7"/>
    </row>
    <row r="47" spans="1:3" x14ac:dyDescent="0.25">
      <c r="A47" s="20" t="s">
        <v>0</v>
      </c>
      <c r="B47" s="20"/>
    </row>
    <row r="48" spans="1:3" x14ac:dyDescent="0.25">
      <c r="A48" s="20" t="s">
        <v>13</v>
      </c>
      <c r="B48" s="20"/>
    </row>
    <row r="49" spans="1:3" x14ac:dyDescent="0.25">
      <c r="A49" s="20" t="s">
        <v>25</v>
      </c>
      <c r="B49" s="20"/>
    </row>
    <row r="50" spans="1:3" ht="7.5" customHeight="1" x14ac:dyDescent="0.25">
      <c r="A50" s="7"/>
    </row>
    <row r="51" spans="1:3" x14ac:dyDescent="0.25">
      <c r="A51" s="7"/>
      <c r="B51" s="19" t="s">
        <v>1</v>
      </c>
    </row>
    <row r="52" spans="1:3" ht="47.25" x14ac:dyDescent="0.25">
      <c r="A52" s="10" t="s">
        <v>14</v>
      </c>
      <c r="B52" s="23">
        <v>14157</v>
      </c>
    </row>
    <row r="53" spans="1:3" x14ac:dyDescent="0.25">
      <c r="A53" s="4" t="s">
        <v>15</v>
      </c>
      <c r="B53" s="23">
        <v>32</v>
      </c>
      <c r="C53"/>
    </row>
    <row r="55" spans="1:3" x14ac:dyDescent="0.25">
      <c r="A55" s="20" t="s">
        <v>0</v>
      </c>
      <c r="B55" s="20"/>
    </row>
    <row r="56" spans="1:3" x14ac:dyDescent="0.25">
      <c r="A56" s="20" t="s">
        <v>13</v>
      </c>
      <c r="B56" s="20"/>
    </row>
    <row r="57" spans="1:3" x14ac:dyDescent="0.25">
      <c r="A57" s="20" t="s">
        <v>23</v>
      </c>
      <c r="B57" s="20"/>
    </row>
    <row r="58" spans="1:3" x14ac:dyDescent="0.25">
      <c r="A58" s="11"/>
      <c r="B58" s="19" t="s">
        <v>1</v>
      </c>
    </row>
    <row r="59" spans="1:3" x14ac:dyDescent="0.25">
      <c r="A59" s="11"/>
      <c r="B59" s="9" t="s">
        <v>21</v>
      </c>
      <c r="C59" s="9" t="s">
        <v>24</v>
      </c>
    </row>
    <row r="60" spans="1:3" ht="47.25" x14ac:dyDescent="0.25">
      <c r="A60" s="10" t="s">
        <v>14</v>
      </c>
      <c r="B60" s="23">
        <v>14157</v>
      </c>
      <c r="C60" s="23">
        <v>14157</v>
      </c>
    </row>
    <row r="61" spans="1:3" x14ac:dyDescent="0.25">
      <c r="A61" s="4" t="s">
        <v>15</v>
      </c>
      <c r="B61" s="23">
        <v>32</v>
      </c>
      <c r="C61" s="23">
        <v>32</v>
      </c>
    </row>
    <row r="62" spans="1:3" x14ac:dyDescent="0.25">
      <c r="A62" s="3"/>
    </row>
    <row r="63" spans="1:3" x14ac:dyDescent="0.25">
      <c r="A63" s="21" t="s">
        <v>0</v>
      </c>
      <c r="B63" s="21"/>
    </row>
    <row r="64" spans="1:3" x14ac:dyDescent="0.25">
      <c r="A64" s="21" t="s">
        <v>26</v>
      </c>
      <c r="B64" s="21"/>
    </row>
    <row r="65" spans="1:3" ht="8.25" customHeight="1" x14ac:dyDescent="0.25">
      <c r="A65" s="21"/>
      <c r="B65" s="21"/>
    </row>
    <row r="66" spans="1:3" s="8" customFormat="1" x14ac:dyDescent="0.25">
      <c r="A66" s="7"/>
      <c r="B66" s="19" t="s">
        <v>1</v>
      </c>
      <c r="C66" s="1"/>
    </row>
    <row r="67" spans="1:3" s="8" customFormat="1" x14ac:dyDescent="0.25">
      <c r="A67" s="10" t="s">
        <v>16</v>
      </c>
      <c r="B67" s="23">
        <v>253365</v>
      </c>
      <c r="C67" s="1"/>
    </row>
    <row r="68" spans="1:3" s="8" customFormat="1" x14ac:dyDescent="0.25">
      <c r="A68" s="4" t="s">
        <v>17</v>
      </c>
      <c r="B68" s="23">
        <v>736</v>
      </c>
      <c r="C68"/>
    </row>
    <row r="70" spans="1:3" s="8" customFormat="1" x14ac:dyDescent="0.25">
      <c r="A70" s="20" t="s">
        <v>0</v>
      </c>
      <c r="B70" s="20"/>
      <c r="C70" s="16"/>
    </row>
    <row r="71" spans="1:3" s="8" customFormat="1" x14ac:dyDescent="0.25">
      <c r="A71" s="21" t="s">
        <v>27</v>
      </c>
      <c r="B71" s="21"/>
      <c r="C71" s="1"/>
    </row>
    <row r="72" spans="1:3" s="8" customFormat="1" ht="9" customHeight="1" x14ac:dyDescent="0.25">
      <c r="A72" s="20"/>
      <c r="B72" s="20"/>
      <c r="C72" s="1"/>
    </row>
    <row r="73" spans="1:3" s="8" customFormat="1" x14ac:dyDescent="0.25">
      <c r="A73" s="11"/>
      <c r="B73" s="19" t="s">
        <v>1</v>
      </c>
      <c r="C73" s="1"/>
    </row>
    <row r="74" spans="1:3" s="8" customFormat="1" x14ac:dyDescent="0.25">
      <c r="A74" s="11"/>
      <c r="B74" s="9" t="s">
        <v>21</v>
      </c>
      <c r="C74" s="9" t="s">
        <v>24</v>
      </c>
    </row>
    <row r="75" spans="1:3" s="8" customFormat="1" x14ac:dyDescent="0.25">
      <c r="A75" s="10" t="s">
        <v>16</v>
      </c>
      <c r="B75" s="23">
        <v>253365</v>
      </c>
      <c r="C75" s="23">
        <v>253365</v>
      </c>
    </row>
    <row r="76" spans="1:3" s="8" customFormat="1" x14ac:dyDescent="0.25">
      <c r="A76" s="4" t="s">
        <v>17</v>
      </c>
      <c r="B76" s="23">
        <v>736</v>
      </c>
      <c r="C76" s="23">
        <v>736</v>
      </c>
    </row>
    <row r="77" spans="1:3" s="8" customFormat="1" x14ac:dyDescent="0.25">
      <c r="A77" s="7"/>
      <c r="B77" s="7"/>
      <c r="C77" s="7"/>
    </row>
    <row r="78" spans="1:3" s="8" customFormat="1" x14ac:dyDescent="0.25">
      <c r="A78" s="7"/>
      <c r="B78" s="1"/>
      <c r="C78" s="1"/>
    </row>
    <row r="79" spans="1:3" s="8" customFormat="1" x14ac:dyDescent="0.25">
      <c r="A79" s="20" t="s">
        <v>0</v>
      </c>
      <c r="B79" s="20"/>
      <c r="C79" s="1"/>
    </row>
    <row r="80" spans="1:3" s="8" customFormat="1" x14ac:dyDescent="0.25">
      <c r="A80" s="20" t="s">
        <v>28</v>
      </c>
      <c r="B80" s="20"/>
      <c r="C80" s="1"/>
    </row>
    <row r="81" spans="1:4" s="8" customFormat="1" ht="12" customHeight="1" x14ac:dyDescent="0.25">
      <c r="A81" s="7"/>
      <c r="B81" s="1"/>
      <c r="C81" s="1"/>
    </row>
    <row r="82" spans="1:4" s="8" customFormat="1" x14ac:dyDescent="0.25">
      <c r="A82" s="7"/>
      <c r="B82" s="19" t="s">
        <v>1</v>
      </c>
      <c r="C82" s="1"/>
    </row>
    <row r="83" spans="1:4" s="1" customFormat="1" x14ac:dyDescent="0.25">
      <c r="A83" s="10" t="s">
        <v>18</v>
      </c>
      <c r="B83" s="23">
        <f>B84*100/6</f>
        <v>2600</v>
      </c>
      <c r="D83" s="8"/>
    </row>
    <row r="84" spans="1:4" s="1" customFormat="1" x14ac:dyDescent="0.25">
      <c r="A84" s="4" t="s">
        <v>19</v>
      </c>
      <c r="B84" s="23">
        <f>B85*2</f>
        <v>156</v>
      </c>
      <c r="D84" s="8"/>
    </row>
    <row r="85" spans="1:4" s="1" customFormat="1" ht="31.5" x14ac:dyDescent="0.25">
      <c r="A85" s="12" t="s">
        <v>20</v>
      </c>
      <c r="B85" s="23">
        <v>78</v>
      </c>
      <c r="D85" s="8"/>
    </row>
    <row r="86" spans="1:4" s="1" customFormat="1" x14ac:dyDescent="0.25">
      <c r="D86" s="8"/>
    </row>
    <row r="87" spans="1:4" s="1" customFormat="1" x14ac:dyDescent="0.25">
      <c r="A87" s="20" t="s">
        <v>0</v>
      </c>
      <c r="B87" s="20"/>
      <c r="D87" s="8"/>
    </row>
    <row r="88" spans="1:4" s="1" customFormat="1" x14ac:dyDescent="0.25">
      <c r="A88" s="20" t="s">
        <v>29</v>
      </c>
      <c r="B88" s="20"/>
      <c r="D88" s="8"/>
    </row>
    <row r="89" spans="1:4" s="1" customFormat="1" ht="12.75" customHeight="1" x14ac:dyDescent="0.25">
      <c r="A89" s="20"/>
      <c r="B89" s="20"/>
      <c r="D89" s="8"/>
    </row>
    <row r="90" spans="1:4" s="1" customFormat="1" x14ac:dyDescent="0.25">
      <c r="A90" s="11"/>
      <c r="B90" s="19" t="s">
        <v>1</v>
      </c>
      <c r="D90" s="8"/>
    </row>
    <row r="91" spans="1:4" s="1" customFormat="1" x14ac:dyDescent="0.25">
      <c r="A91" s="11"/>
      <c r="B91" s="9" t="s">
        <v>21</v>
      </c>
      <c r="C91" s="9" t="s">
        <v>24</v>
      </c>
      <c r="D91" s="8"/>
    </row>
    <row r="92" spans="1:4" s="1" customFormat="1" x14ac:dyDescent="0.25">
      <c r="A92" s="10" t="s">
        <v>18</v>
      </c>
      <c r="B92" s="23">
        <f>B93*100/6</f>
        <v>2700</v>
      </c>
      <c r="C92" s="23">
        <f>C93*100/6</f>
        <v>2800</v>
      </c>
      <c r="D92" s="8"/>
    </row>
    <row r="93" spans="1:4" s="1" customFormat="1" x14ac:dyDescent="0.25">
      <c r="A93" s="4" t="s">
        <v>19</v>
      </c>
      <c r="B93" s="23">
        <f>B94*2</f>
        <v>162</v>
      </c>
      <c r="C93" s="23">
        <f>C94*2</f>
        <v>168</v>
      </c>
      <c r="D93" s="8"/>
    </row>
    <row r="94" spans="1:4" s="1" customFormat="1" ht="31.5" x14ac:dyDescent="0.25">
      <c r="A94" s="12" t="s">
        <v>20</v>
      </c>
      <c r="B94" s="27">
        <v>81</v>
      </c>
      <c r="C94" s="27">
        <v>84</v>
      </c>
      <c r="D94" s="8"/>
    </row>
    <row r="95" spans="1:4" s="1" customFormat="1" x14ac:dyDescent="0.25">
      <c r="A95" s="7"/>
      <c r="D95" s="8"/>
    </row>
    <row r="96" spans="1:4" s="1" customFormat="1" x14ac:dyDescent="0.25">
      <c r="A96" s="7"/>
      <c r="D96" s="8"/>
    </row>
  </sheetData>
  <mergeCells count="23">
    <mergeCell ref="B22:C22"/>
    <mergeCell ref="A1:B1"/>
    <mergeCell ref="A2:B2"/>
    <mergeCell ref="A18:B18"/>
    <mergeCell ref="A19:B19"/>
    <mergeCell ref="A20:B20"/>
    <mergeCell ref="A72:B72"/>
    <mergeCell ref="A47:B47"/>
    <mergeCell ref="A48:B48"/>
    <mergeCell ref="A49:B49"/>
    <mergeCell ref="A55:B55"/>
    <mergeCell ref="A56:B56"/>
    <mergeCell ref="A57:B57"/>
    <mergeCell ref="A63:B63"/>
    <mergeCell ref="A64:B64"/>
    <mergeCell ref="A65:B65"/>
    <mergeCell ref="A70:B70"/>
    <mergeCell ref="A71:B71"/>
    <mergeCell ref="A79:B79"/>
    <mergeCell ref="A80:B80"/>
    <mergeCell ref="A87:B87"/>
    <mergeCell ref="A88:B88"/>
    <mergeCell ref="A89:B89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Сюндюковское</vt:lpstr>
      <vt:lpstr>Сюндюковское!Область_печати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tetu2</cp:lastModifiedBy>
  <dcterms:created xsi:type="dcterms:W3CDTF">2016-11-01T06:22:41Z</dcterms:created>
  <dcterms:modified xsi:type="dcterms:W3CDTF">2025-09-18T11:51:20Z</dcterms:modified>
</cp:coreProperties>
</file>